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ryak_vl\Desktop\Открытый бюджет 2018 год\Проект бюджета МР на 2019-2021 гг\"/>
    </mc:Choice>
  </mc:AlternateContent>
  <bookViews>
    <workbookView xWindow="0" yWindow="0" windowWidth="21570" windowHeight="63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F25" i="1"/>
  <c r="H25" i="1"/>
  <c r="I25" i="1"/>
  <c r="C25" i="1"/>
  <c r="B25" i="1"/>
  <c r="J24" i="1"/>
  <c r="G24" i="1"/>
  <c r="D24" i="1"/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6" i="1"/>
  <c r="J25" i="1" l="1"/>
  <c r="G25" i="1"/>
  <c r="D25" i="1"/>
</calcChain>
</file>

<file path=xl/sharedStrings.xml><?xml version="1.0" encoding="utf-8"?>
<sst xmlns="http://schemas.openxmlformats.org/spreadsheetml/2006/main" count="36" uniqueCount="30">
  <si>
    <t>Краснообск</t>
  </si>
  <si>
    <t>Барышевский</t>
  </si>
  <si>
    <t>Березовский</t>
  </si>
  <si>
    <t>Боровской</t>
  </si>
  <si>
    <t>Верх-Тулинский</t>
  </si>
  <si>
    <t>Каменский</t>
  </si>
  <si>
    <t>Криводановский</t>
  </si>
  <si>
    <t>Кубовинский</t>
  </si>
  <si>
    <t>Кудряшовский</t>
  </si>
  <si>
    <t>Мичуринский</t>
  </si>
  <si>
    <t>Морской</t>
  </si>
  <si>
    <t>Мочищенский</t>
  </si>
  <si>
    <t>Новолуговской</t>
  </si>
  <si>
    <t>Плотниковский</t>
  </si>
  <si>
    <t>Раздольненский</t>
  </si>
  <si>
    <t>Станционный</t>
  </si>
  <si>
    <t>Толмачевский</t>
  </si>
  <si>
    <t>Ярковский</t>
  </si>
  <si>
    <t>2019 год</t>
  </si>
  <si>
    <t>2020 год</t>
  </si>
  <si>
    <t>2021 год</t>
  </si>
  <si>
    <t>доходы</t>
  </si>
  <si>
    <t>расходы</t>
  </si>
  <si>
    <t>МР</t>
  </si>
  <si>
    <t>(тыс.руб.)</t>
  </si>
  <si>
    <t>Прогноз  консолидированного бюджета на 2019 год и плановый период 2019 и 2020 годов</t>
  </si>
  <si>
    <t>Приложение 2</t>
  </si>
  <si>
    <t>ВСЕГО по Новосибирскому р-ну</t>
  </si>
  <si>
    <t>дефицит (профицит)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</si>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</sst>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0" fontId="1" fillId="2" borderId="1" xfId="0" applyFont="1" applyFill="1" applyBorder="1"/>
    <xf numFmtId="4" fontId="1" fillId="2" borderId="1" xfId="0" applyNumberFormat="1" applyFont="1" applyFill="1" applyBorder="1"/>
    <xf numFmtId="0" fontId="0" fillId="3" borderId="1" xfId="0" applyFill="1" applyBorder="1"/>
    <xf numFmtId="0" fontId="1" fillId="3" borderId="1" xfId="0" applyFont="1" applyFill="1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L10" sqref="L10"/>
    </sheetView>
  </sheetViews>
  <sheetFormatPr defaultRowHeight="15" x14ac:dyDescent="0.25"/>
  <cols>
    <col min="1" max="1" width="29.7109375" customWidth="1"/>
    <col min="2" max="2" width="12.7109375" customWidth="1"/>
    <col min="3" max="3" width="11.5703125" customWidth="1"/>
    <col min="4" max="5" width="12.5703125" customWidth="1"/>
    <col min="6" max="6" width="11.28515625" customWidth="1"/>
    <col min="7" max="7" width="11.5703125" customWidth="1"/>
    <col min="8" max="8" width="12.140625" customWidth="1"/>
    <col min="9" max="9" width="12" customWidth="1"/>
    <col min="10" max="10" width="13.5703125" customWidth="1"/>
  </cols>
  <sheetData>
    <row r="1" spans="1:10" x14ac:dyDescent="0.25">
      <c r="J1" t="s">
        <v>26</v>
      </c>
    </row>
    <row r="2" spans="1:10" ht="18.75" x14ac:dyDescent="0.3">
      <c r="A2" s="12" t="s">
        <v>25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J3" t="s">
        <v>24</v>
      </c>
    </row>
    <row r="4" spans="1:10" x14ac:dyDescent="0.25">
      <c r="A4" s="1"/>
      <c r="B4" s="9" t="s">
        <v>18</v>
      </c>
      <c r="C4" s="10"/>
      <c r="D4" s="10"/>
      <c r="E4" s="9" t="s">
        <v>19</v>
      </c>
      <c r="F4" s="10"/>
      <c r="G4" s="10"/>
      <c r="H4" s="9" t="s">
        <v>20</v>
      </c>
      <c r="I4" s="10"/>
      <c r="J4" s="11"/>
    </row>
    <row r="5" spans="1:10" ht="30" x14ac:dyDescent="0.25">
      <c r="A5" s="7"/>
      <c r="B5" s="2" t="s">
        <v>21</v>
      </c>
      <c r="C5" s="2" t="s">
        <v>22</v>
      </c>
      <c r="D5" s="3" t="s">
        <v>28</v>
      </c>
      <c r="E5" s="2" t="s">
        <v>21</v>
      </c>
      <c r="F5" s="2" t="s">
        <v>22</v>
      </c>
      <c r="G5" s="3" t="s">
        <v>28</v>
      </c>
      <c r="H5" s="2" t="s">
        <v>21</v>
      </c>
      <c r="I5" s="2" t="s">
        <v>22</v>
      </c>
      <c r="J5" s="3" t="s">
        <v>28</v>
      </c>
    </row>
    <row r="6" spans="1:10" x14ac:dyDescent="0.25">
      <c r="A6" s="8" t="s">
        <v>0</v>
      </c>
      <c r="B6" s="4">
        <v>133862.01999999999</v>
      </c>
      <c r="C6" s="4">
        <v>135259.10999999999</v>
      </c>
      <c r="D6" s="4">
        <f>B6-C6</f>
        <v>-1397.0899999999965</v>
      </c>
      <c r="E6" s="4">
        <v>142270.66</v>
      </c>
      <c r="F6" s="4">
        <v>145952.31</v>
      </c>
      <c r="G6" s="4">
        <f>E6-F6</f>
        <v>-3681.6499999999942</v>
      </c>
      <c r="H6" s="4">
        <v>125855.08</v>
      </c>
      <c r="I6" s="4">
        <v>126998.9</v>
      </c>
      <c r="J6" s="4">
        <f>H6-I6</f>
        <v>-1143.8199999999924</v>
      </c>
    </row>
    <row r="7" spans="1:10" x14ac:dyDescent="0.25">
      <c r="A7" s="8" t="s">
        <v>1</v>
      </c>
      <c r="B7" s="4">
        <v>53069.599999999999</v>
      </c>
      <c r="C7" s="4">
        <v>53069.599999999999</v>
      </c>
      <c r="D7" s="4">
        <f t="shared" ref="D7:D23" si="0">B7-C7</f>
        <v>0</v>
      </c>
      <c r="E7" s="4">
        <v>42021.3</v>
      </c>
      <c r="F7" s="4">
        <v>42021.3</v>
      </c>
      <c r="G7" s="4">
        <f t="shared" ref="G7:G23" si="1">E7-F7</f>
        <v>0</v>
      </c>
      <c r="H7" s="4">
        <v>41194.400000000001</v>
      </c>
      <c r="I7" s="4">
        <v>41194.400000000001</v>
      </c>
      <c r="J7" s="4">
        <f t="shared" ref="J7:J23" si="2">H7-I7</f>
        <v>0</v>
      </c>
    </row>
    <row r="8" spans="1:10" x14ac:dyDescent="0.25">
      <c r="A8" s="8" t="s">
        <v>2</v>
      </c>
      <c r="B8" s="4">
        <v>16147.7</v>
      </c>
      <c r="C8" s="4">
        <v>16147.7</v>
      </c>
      <c r="D8" s="4">
        <f t="shared" si="0"/>
        <v>0</v>
      </c>
      <c r="E8" s="4">
        <v>15627</v>
      </c>
      <c r="F8" s="4">
        <v>15627</v>
      </c>
      <c r="G8" s="4">
        <f t="shared" si="1"/>
        <v>0</v>
      </c>
      <c r="H8" s="4">
        <v>16147.7</v>
      </c>
      <c r="I8" s="4">
        <v>16147.7</v>
      </c>
      <c r="J8" s="4">
        <f t="shared" si="2"/>
        <v>0</v>
      </c>
    </row>
    <row r="9" spans="1:10" x14ac:dyDescent="0.25">
      <c r="A9" s="8" t="s">
        <v>3</v>
      </c>
      <c r="B9" s="4">
        <v>16184.4</v>
      </c>
      <c r="C9" s="4">
        <v>16184.4</v>
      </c>
      <c r="D9" s="4">
        <f t="shared" si="0"/>
        <v>0</v>
      </c>
      <c r="E9" s="4">
        <v>15242.8</v>
      </c>
      <c r="F9" s="4">
        <v>15242.8</v>
      </c>
      <c r="G9" s="4">
        <f t="shared" si="1"/>
        <v>0</v>
      </c>
      <c r="H9" s="4">
        <v>16381.2</v>
      </c>
      <c r="I9" s="4">
        <v>16381.2</v>
      </c>
      <c r="J9" s="4">
        <f t="shared" si="2"/>
        <v>0</v>
      </c>
    </row>
    <row r="10" spans="1:10" x14ac:dyDescent="0.25">
      <c r="A10" s="8" t="s">
        <v>4</v>
      </c>
      <c r="B10" s="4">
        <v>54190.8</v>
      </c>
      <c r="C10" s="4">
        <v>54190.8</v>
      </c>
      <c r="D10" s="4">
        <f t="shared" si="0"/>
        <v>0</v>
      </c>
      <c r="E10" s="4">
        <v>45291.8</v>
      </c>
      <c r="F10" s="4">
        <v>45291.8</v>
      </c>
      <c r="G10" s="4">
        <f t="shared" si="1"/>
        <v>0</v>
      </c>
      <c r="H10" s="4">
        <v>50534.7</v>
      </c>
      <c r="I10" s="4">
        <v>50534.7</v>
      </c>
      <c r="J10" s="4">
        <f t="shared" si="2"/>
        <v>0</v>
      </c>
    </row>
    <row r="11" spans="1:10" x14ac:dyDescent="0.25">
      <c r="A11" s="8" t="s">
        <v>5</v>
      </c>
      <c r="B11" s="4">
        <v>14540.3</v>
      </c>
      <c r="C11" s="4">
        <v>15994.3</v>
      </c>
      <c r="D11" s="4">
        <f t="shared" si="0"/>
        <v>-1454</v>
      </c>
      <c r="E11" s="4">
        <v>14712.8</v>
      </c>
      <c r="F11" s="4">
        <v>16184.1</v>
      </c>
      <c r="G11" s="4">
        <f t="shared" si="1"/>
        <v>-1471.3000000000011</v>
      </c>
      <c r="H11" s="4">
        <v>15548.3</v>
      </c>
      <c r="I11" s="4">
        <v>17103.099999999999</v>
      </c>
      <c r="J11" s="4">
        <f t="shared" si="2"/>
        <v>-1554.7999999999993</v>
      </c>
    </row>
    <row r="12" spans="1:10" x14ac:dyDescent="0.25">
      <c r="A12" s="8" t="s">
        <v>6</v>
      </c>
      <c r="B12" s="4">
        <v>61520.9</v>
      </c>
      <c r="C12" s="4">
        <v>61520.9</v>
      </c>
      <c r="D12" s="4">
        <f t="shared" si="0"/>
        <v>0</v>
      </c>
      <c r="E12" s="4">
        <v>61956.2</v>
      </c>
      <c r="F12" s="4">
        <v>61956.2</v>
      </c>
      <c r="G12" s="4">
        <f t="shared" si="1"/>
        <v>0</v>
      </c>
      <c r="H12" s="4">
        <v>63669.4</v>
      </c>
      <c r="I12" s="4">
        <v>63669.4</v>
      </c>
      <c r="J12" s="4">
        <f t="shared" si="2"/>
        <v>0</v>
      </c>
    </row>
    <row r="13" spans="1:10" x14ac:dyDescent="0.25">
      <c r="A13" s="8" t="s">
        <v>7</v>
      </c>
      <c r="B13" s="4">
        <v>17783.3</v>
      </c>
      <c r="C13" s="4">
        <v>19483.3</v>
      </c>
      <c r="D13" s="4">
        <f t="shared" si="0"/>
        <v>-1700</v>
      </c>
      <c r="E13" s="4">
        <v>18857.5</v>
      </c>
      <c r="F13" s="4">
        <v>20197.5</v>
      </c>
      <c r="G13" s="4">
        <f t="shared" si="1"/>
        <v>-1340</v>
      </c>
      <c r="H13" s="4">
        <v>20406.5</v>
      </c>
      <c r="I13" s="4">
        <v>21606.5</v>
      </c>
      <c r="J13" s="4">
        <f t="shared" si="2"/>
        <v>-1200</v>
      </c>
    </row>
    <row r="14" spans="1:10" x14ac:dyDescent="0.25">
      <c r="A14" s="8" t="s">
        <v>8</v>
      </c>
      <c r="B14" s="4">
        <v>26205</v>
      </c>
      <c r="C14" s="4">
        <v>26205</v>
      </c>
      <c r="D14" s="4">
        <f t="shared" si="0"/>
        <v>0</v>
      </c>
      <c r="E14" s="4">
        <v>24380.2</v>
      </c>
      <c r="F14" s="4">
        <v>24380.2</v>
      </c>
      <c r="G14" s="4">
        <f t="shared" si="1"/>
        <v>0</v>
      </c>
      <c r="H14" s="4">
        <v>257735.9</v>
      </c>
      <c r="I14" s="4">
        <v>25735.9</v>
      </c>
      <c r="J14" s="4">
        <f t="shared" si="2"/>
        <v>232000</v>
      </c>
    </row>
    <row r="15" spans="1:10" x14ac:dyDescent="0.25">
      <c r="A15" s="8" t="s">
        <v>9</v>
      </c>
      <c r="B15" s="4">
        <v>29298.400000000001</v>
      </c>
      <c r="C15" s="4">
        <v>29298.400000000001</v>
      </c>
      <c r="D15" s="4">
        <f t="shared" si="0"/>
        <v>0</v>
      </c>
      <c r="E15" s="4">
        <v>31385.599999999999</v>
      </c>
      <c r="F15" s="4">
        <v>26385.599999999999</v>
      </c>
      <c r="G15" s="4">
        <f t="shared" si="1"/>
        <v>5000</v>
      </c>
      <c r="H15" s="4">
        <v>32250.7</v>
      </c>
      <c r="I15" s="4">
        <v>32260.7</v>
      </c>
      <c r="J15" s="4">
        <f t="shared" si="2"/>
        <v>-10</v>
      </c>
    </row>
    <row r="16" spans="1:10" x14ac:dyDescent="0.25">
      <c r="A16" s="8" t="s">
        <v>10</v>
      </c>
      <c r="B16" s="4">
        <v>16739.5</v>
      </c>
      <c r="C16" s="4">
        <v>16739.5</v>
      </c>
      <c r="D16" s="4">
        <f t="shared" si="0"/>
        <v>0</v>
      </c>
      <c r="E16" s="4">
        <v>14120.1</v>
      </c>
      <c r="F16" s="4">
        <v>14120.1</v>
      </c>
      <c r="G16" s="4">
        <f t="shared" si="1"/>
        <v>0</v>
      </c>
      <c r="H16" s="4">
        <v>14838.7</v>
      </c>
      <c r="I16" s="4">
        <v>14838.7</v>
      </c>
      <c r="J16" s="4">
        <f t="shared" si="2"/>
        <v>0</v>
      </c>
    </row>
    <row r="17" spans="1:13" x14ac:dyDescent="0.25">
      <c r="A17" s="8" t="s">
        <v>11</v>
      </c>
      <c r="B17" s="4">
        <v>42794.3</v>
      </c>
      <c r="C17" s="4">
        <v>44294.3</v>
      </c>
      <c r="D17" s="4">
        <f t="shared" si="0"/>
        <v>-1500</v>
      </c>
      <c r="E17" s="4">
        <v>43681</v>
      </c>
      <c r="F17" s="4">
        <v>43681</v>
      </c>
      <c r="G17" s="4">
        <f t="shared" si="1"/>
        <v>0</v>
      </c>
      <c r="H17" s="4">
        <v>48014.400000000001</v>
      </c>
      <c r="I17" s="4">
        <v>48014.400000000001</v>
      </c>
      <c r="J17" s="4">
        <f t="shared" si="2"/>
        <v>0</v>
      </c>
    </row>
    <row r="18" spans="1:13" x14ac:dyDescent="0.25">
      <c r="A18" s="8" t="s">
        <v>12</v>
      </c>
      <c r="B18" s="4">
        <v>20221.400000000001</v>
      </c>
      <c r="C18" s="4">
        <v>20221.400000000001</v>
      </c>
      <c r="D18" s="4">
        <f t="shared" si="0"/>
        <v>0</v>
      </c>
      <c r="E18" s="4">
        <v>20642</v>
      </c>
      <c r="F18" s="4">
        <v>20642</v>
      </c>
      <c r="G18" s="4">
        <f t="shared" si="1"/>
        <v>0</v>
      </c>
      <c r="H18" s="4">
        <v>20345.5</v>
      </c>
      <c r="I18" s="4">
        <v>20345.5</v>
      </c>
      <c r="J18" s="4">
        <f t="shared" si="2"/>
        <v>0</v>
      </c>
    </row>
    <row r="19" spans="1:13" x14ac:dyDescent="0.25">
      <c r="A19" s="8" t="s">
        <v>13</v>
      </c>
      <c r="B19" s="4">
        <v>10501.4</v>
      </c>
      <c r="C19" s="4">
        <v>10501.4</v>
      </c>
      <c r="D19" s="4">
        <f t="shared" si="0"/>
        <v>0</v>
      </c>
      <c r="E19" s="4">
        <v>9644.2000000000007</v>
      </c>
      <c r="F19" s="4">
        <v>9644.2000000000007</v>
      </c>
      <c r="G19" s="4">
        <f t="shared" si="1"/>
        <v>0</v>
      </c>
      <c r="H19" s="4">
        <v>11054.9</v>
      </c>
      <c r="I19" s="4">
        <v>11054.9</v>
      </c>
      <c r="J19" s="4">
        <f t="shared" si="2"/>
        <v>0</v>
      </c>
    </row>
    <row r="20" spans="1:13" x14ac:dyDescent="0.25">
      <c r="A20" s="8" t="s">
        <v>14</v>
      </c>
      <c r="B20" s="4">
        <v>15544.566999999999</v>
      </c>
      <c r="C20" s="4">
        <v>15544.566999999999</v>
      </c>
      <c r="D20" s="4">
        <f t="shared" si="0"/>
        <v>0</v>
      </c>
      <c r="E20" s="4">
        <v>15726.166999999999</v>
      </c>
      <c r="F20" s="4">
        <v>15726.166999999999</v>
      </c>
      <c r="G20" s="4">
        <f t="shared" si="1"/>
        <v>0</v>
      </c>
      <c r="H20" s="4">
        <v>15566.666999999999</v>
      </c>
      <c r="I20" s="4">
        <v>15566.666999999999</v>
      </c>
      <c r="J20" s="4">
        <f t="shared" si="2"/>
        <v>0</v>
      </c>
    </row>
    <row r="21" spans="1:13" x14ac:dyDescent="0.25">
      <c r="A21" s="8" t="s">
        <v>15</v>
      </c>
      <c r="B21" s="4">
        <v>48406.5</v>
      </c>
      <c r="C21" s="4">
        <v>47958.3</v>
      </c>
      <c r="D21" s="4">
        <f t="shared" si="0"/>
        <v>448.19999999999709</v>
      </c>
      <c r="E21" s="4">
        <v>48174.6</v>
      </c>
      <c r="F21" s="4">
        <v>47958.5</v>
      </c>
      <c r="G21" s="4">
        <f t="shared" si="1"/>
        <v>216.09999999999854</v>
      </c>
      <c r="H21" s="4">
        <v>48174.6</v>
      </c>
      <c r="I21" s="4">
        <v>47958.5</v>
      </c>
      <c r="J21" s="4">
        <f t="shared" si="2"/>
        <v>216.09999999999854</v>
      </c>
    </row>
    <row r="22" spans="1:13" x14ac:dyDescent="0.25">
      <c r="A22" s="8" t="s">
        <v>16</v>
      </c>
      <c r="B22" s="4">
        <v>95139.7</v>
      </c>
      <c r="C22" s="4">
        <v>95139.7</v>
      </c>
      <c r="D22" s="4">
        <f t="shared" si="0"/>
        <v>0</v>
      </c>
      <c r="E22" s="4">
        <v>98911.3</v>
      </c>
      <c r="F22" s="4">
        <v>98911.3</v>
      </c>
      <c r="G22" s="4">
        <f t="shared" si="1"/>
        <v>0</v>
      </c>
      <c r="H22" s="4">
        <v>104485.7</v>
      </c>
      <c r="I22" s="4">
        <v>104485.7</v>
      </c>
      <c r="J22" s="4">
        <f t="shared" si="2"/>
        <v>0</v>
      </c>
    </row>
    <row r="23" spans="1:13" x14ac:dyDescent="0.25">
      <c r="A23" s="8" t="s">
        <v>17</v>
      </c>
      <c r="B23" s="4">
        <v>27049.599999999999</v>
      </c>
      <c r="C23" s="4">
        <v>27049.599999999999</v>
      </c>
      <c r="D23" s="4">
        <f t="shared" si="0"/>
        <v>0</v>
      </c>
      <c r="E23" s="4">
        <v>28318.1</v>
      </c>
      <c r="F23" s="4">
        <v>28318.1</v>
      </c>
      <c r="G23" s="4">
        <f t="shared" si="1"/>
        <v>0</v>
      </c>
      <c r="H23" s="4">
        <v>28318.1</v>
      </c>
      <c r="I23" s="4">
        <v>28318.1</v>
      </c>
      <c r="J23" s="4">
        <f t="shared" si="2"/>
        <v>0</v>
      </c>
      <c r="M23" t="s">
        <v>29</v>
      </c>
    </row>
    <row r="24" spans="1:13" x14ac:dyDescent="0.25">
      <c r="A24" s="8" t="s">
        <v>23</v>
      </c>
      <c r="B24" s="4">
        <v>3033689.9</v>
      </c>
      <c r="C24" s="4">
        <v>3080148.1</v>
      </c>
      <c r="D24" s="4">
        <f t="shared" ref="D24" si="3">B24-C24</f>
        <v>-46458.200000000186</v>
      </c>
      <c r="E24" s="4">
        <v>2946645.4</v>
      </c>
      <c r="F24" s="4">
        <v>2946645.4</v>
      </c>
      <c r="G24" s="4">
        <f t="shared" ref="G24" si="4">E24-F24</f>
        <v>0</v>
      </c>
      <c r="H24" s="4">
        <v>2934154.2</v>
      </c>
      <c r="I24" s="4">
        <v>2934154.2</v>
      </c>
      <c r="J24" s="4">
        <f t="shared" ref="J24" si="5">H24-I24</f>
        <v>0</v>
      </c>
    </row>
    <row r="25" spans="1:13" ht="28.5" customHeight="1" x14ac:dyDescent="0.25">
      <c r="A25" s="5" t="s">
        <v>27</v>
      </c>
      <c r="B25" s="6">
        <f>SUM(B5:B24)</f>
        <v>3732889.287</v>
      </c>
      <c r="C25" s="6">
        <f t="shared" ref="C25:D25" si="6">SUM(C5:C24)</f>
        <v>3784950.3770000003</v>
      </c>
      <c r="D25" s="6">
        <f t="shared" si="6"/>
        <v>-52061.090000000186</v>
      </c>
      <c r="E25" s="6">
        <f t="shared" ref="E25" si="7">SUM(E5:E24)</f>
        <v>3637608.727</v>
      </c>
      <c r="F25" s="6">
        <f t="shared" ref="F25" si="8">SUM(F5:F24)</f>
        <v>3638885.577</v>
      </c>
      <c r="G25" s="6">
        <f t="shared" ref="G25" si="9">SUM(G5:G24)</f>
        <v>-1276.8499999999967</v>
      </c>
      <c r="H25" s="6">
        <f t="shared" ref="H25" si="10">SUM(H5:H24)</f>
        <v>3864676.6469999999</v>
      </c>
      <c r="I25" s="6">
        <f t="shared" ref="I25" si="11">SUM(I5:I24)</f>
        <v>3636369.1670000004</v>
      </c>
      <c r="J25" s="6">
        <f t="shared" ref="J25" si="12">SUM(J5:J24)</f>
        <v>228307.48</v>
      </c>
    </row>
  </sheetData>
  <mergeCells count="4">
    <mergeCell ref="B4:D4"/>
    <mergeCell ref="E4:G4"/>
    <mergeCell ref="H4:J4"/>
    <mergeCell ref="A2:J2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Боряк Валентина Леонидовна</dc:creator>
  <cp:lastModifiedBy>Боряк Валентина Леонидовна</cp:lastModifiedBy>
  <cp:lastPrinted>2018-11-19T07:59:58Z</cp:lastPrinted>
  <dcterms:created xsi:type="dcterms:W3CDTF">2018-11-19T07:34:26Z</dcterms:created>
  <dcterms:modified xsi:type="dcterms:W3CDTF">2018-11-23T07:13:50Z</dcterms:modified>
</cp:coreProperties>
</file>